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№4" sheetId="3" r:id="rId1"/>
    <sheet name="Лист1" sheetId="4" r:id="rId2"/>
  </sheets>
  <calcPr calcId="124519"/>
</workbook>
</file>

<file path=xl/calcChain.xml><?xml version="1.0" encoding="utf-8"?>
<calcChain xmlns="http://schemas.openxmlformats.org/spreadsheetml/2006/main">
  <c r="E26" i="3"/>
  <c r="C30"/>
  <c r="C12"/>
  <c r="C8" s="1"/>
  <c r="C7" s="1"/>
  <c r="C26"/>
  <c r="D8"/>
  <c r="E7"/>
  <c r="D26"/>
  <c r="D7" s="1"/>
</calcChain>
</file>

<file path=xl/sharedStrings.xml><?xml version="1.0" encoding="utf-8"?>
<sst xmlns="http://schemas.openxmlformats.org/spreadsheetml/2006/main" count="63" uniqueCount="60">
  <si>
    <t>Код бюджетной классификации</t>
  </si>
  <si>
    <t>Сумма</t>
  </si>
  <si>
    <t>Единый сельскохозяйственный налог</t>
  </si>
  <si>
    <t>Налоговые и неналоговые доходы</t>
  </si>
  <si>
    <t>Доходы бюджета - Всего:</t>
  </si>
  <si>
    <t xml:space="preserve">Наименование кодов экономической классификации </t>
  </si>
  <si>
    <t>Приложение №4 к Решению Березовского поселкового Совета депутатов от     .12.2018г. №                                                                                 "О Бюджете поселка Березовка на 2019 год и плановый период 2020- 2021 годы"</t>
  </si>
  <si>
    <t>2021</t>
  </si>
  <si>
    <t xml:space="preserve">  ДОХОДЫ  Бюджета  поселка Березовка Березовского района  на 2019 год                                               и плановый период 2020-2021 годы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</si>
  <si>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</si>
  <si>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</si>
  <si>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</si>
  <si>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</si>
  <si>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</si>
  <si>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</si>
  <si>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</si>
  <si>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</si>
  <si>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</si>
  <si>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</si>
  <si>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</si>
  <si>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</si>
  <si>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</si>
  <si>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</si>
  <si>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</si>
  <si>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Земельный налог с организаций, обладающих земельным участком, расположенным в границах городских поселений</t>
  </si>
  <si>
    <t>Земельный налог с физических лиц, обладающих земельным участком, расположенным в границах городских поселений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</si>
  <si>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</si>
  <si>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</si>
  <si>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2022</t>
  </si>
  <si>
    <t>20249999 13 0000150</t>
  </si>
  <si>
    <t>20230024 13 0000150</t>
  </si>
  <si>
    <t>11406013 13 0000430</t>
  </si>
  <si>
    <t>11105013 13 0000120</t>
  </si>
  <si>
    <t>10606043 13 0000110</t>
  </si>
  <si>
    <t>10606033 13 0000110</t>
  </si>
  <si>
    <t>10601030 13 0000110</t>
  </si>
  <si>
    <t>20216001 13 0000150</t>
  </si>
  <si>
    <t>105030000 13 0000110</t>
  </si>
  <si>
    <t>Прочие безвозмездные поступления в бюджеты городских поселений</t>
  </si>
  <si>
    <t>20705030 13 0000150</t>
  </si>
  <si>
    <t>11302995 13 0000130</t>
  </si>
  <si>
    <t>11610123010 131140</t>
  </si>
  <si>
    <t>20405099 130000150</t>
  </si>
  <si>
    <t>Прочие доходы от компенсации затрат бюджетов городских поселений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</si>
  <si>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</si>
  <si>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Прочие безвозмездные поступления от негосударственных организаций в бюджеты городских поселений</t>
  </si>
  <si>
    <t>11602020 02 0000140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</si>
  <si>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</si>
  <si>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Безвозмездные поступления</t>
  </si>
  <si>
    <t xml:space="preserve">  Доходы бюджета поселка Березовка Березовского района Красноярского края на 2021 год                                                                                                    и плановый период 2022-2023 годы</t>
  </si>
  <si>
    <t>2023</t>
  </si>
  <si>
    <t>Прочие межбюджетные трансферты, передаваемые бюджетам городских поселений</t>
  </si>
  <si>
    <t>Дотации бюджетам городских поселений на выравнивание бюджетной обеспеченности из бюджетов муниципальных районов</t>
  </si>
  <si>
    <t>Субвенции бюджетам городских поселений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</si>
  <si>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поселений Код цели: 21-55550-00000-00000</t>
  </si>
  <si>
    <t>218600101 13 0000150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</si>
  <si>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</si>
  <si>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10102080011000110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</si>
  <si>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комп)</t>
  </si>
  <si>
    <t>Приложение №4 к Решению Березовского поселкового Совета депутатов № 12-1 "О внесении изменений в Решение Березовского поселкового Совета депутатов от 19.01.2021г. №7-2 "О Бюджете поселка Березовка на 2021 год и плановый период 2022- 2023 годы""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</si>
</sst>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?"/>
  </numFmts>
  <fonts count="13">
    <font>
      <sz val="10"/>
      <name val="Arial"/>
    </font>
    <font>
      <sz val="10"/>
      <name val="Arial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2" fillId="0" borderId="0" xfId="0" applyFont="1"/>
    <xf numFmtId="0" fontId="4" fillId="0" borderId="0" xfId="0" applyFont="1"/>
    <xf numFmtId="0" fontId="6" fillId="0" borderId="0" xfId="0" applyFont="1" applyBorder="1" applyAlignment="1">
      <alignment horizontal="center"/>
    </xf>
    <xf numFmtId="164" fontId="6" fillId="0" borderId="0" xfId="1" applyFont="1" applyBorder="1" applyAlignment="1">
      <alignment horizontal="center"/>
    </xf>
    <xf numFmtId="164" fontId="6" fillId="0" borderId="0" xfId="1" applyFont="1" applyBorder="1"/>
    <xf numFmtId="0" fontId="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 wrapText="1"/>
    </xf>
    <xf numFmtId="49" fontId="7" fillId="0" borderId="1" xfId="0" applyNumberFormat="1" applyFont="1" applyBorder="1" applyAlignment="1" applyProtection="1">
      <alignment horizontal="left" vertical="center" wrapText="1"/>
    </xf>
    <xf numFmtId="165" fontId="7" fillId="0" borderId="1" xfId="0" applyNumberFormat="1" applyFont="1" applyBorder="1" applyAlignment="1" applyProtection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11" fillId="0" borderId="1" xfId="0" applyNumberFormat="1" applyFont="1" applyFill="1" applyBorder="1" applyAlignment="1" applyProtection="1">
      <alignment horizontal="center" vertical="center" wrapText="1"/>
    </xf>
    <xf numFmtId="49" fontId="11" fillId="0" borderId="2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/>
    <xf numFmtId="0" fontId="7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left" vertical="center" wrapText="1"/>
    </xf>
    <xf numFmtId="165" fontId="7" fillId="0" borderId="2" xfId="0" applyNumberFormat="1" applyFont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11" fillId="0" borderId="2" xfId="1" applyNumberFormat="1" applyFont="1" applyBorder="1" applyAlignment="1">
      <alignment horizontal="center" vertical="center"/>
    </xf>
    <xf numFmtId="4" fontId="7" fillId="0" borderId="1" xfId="0" applyNumberFormat="1" applyFont="1" applyBorder="1" applyAlignment="1" applyProtection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2" xfId="0" applyNumberFormat="1" applyFont="1" applyBorder="1" applyAlignment="1" applyProtection="1">
      <alignment horizontal="center" vertical="center" wrapText="1"/>
    </xf>
    <xf numFmtId="4" fontId="11" fillId="0" borderId="2" xfId="0" applyNumberFormat="1" applyFont="1" applyBorder="1" applyAlignment="1" applyProtection="1">
      <alignment horizontal="center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2" fontId="7" fillId="0" borderId="2" xfId="0" applyNumberFormat="1" applyFont="1" applyFill="1" applyBorder="1" applyAlignment="1">
      <alignment horizontal="center" vertical="center"/>
    </xf>
    <xf numFmtId="4" fontId="7" fillId="0" borderId="2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4" fontId="11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5" fillId="0" borderId="5" xfId="0" applyFont="1" applyBorder="1" applyAlignment="1">
      <alignment horizontal="center" vertical="center" wrapText="1"/>
    </xf>
    <xf numFmtId="0" fontId="12" fillId="0" borderId="6" xfId="0" applyFont="1" applyBorder="1" applyAlignment="1">
      <alignment vertical="center"/>
    </xf>
    <xf numFmtId="49" fontId="11" fillId="0" borderId="5" xfId="0" applyNumberFormat="1" applyFont="1" applyBorder="1" applyAlignment="1" applyProtection="1">
      <alignment horizontal="center" vertical="center" wrapText="1"/>
    </xf>
    <xf numFmtId="0" fontId="12" fillId="0" borderId="6" xfId="0" applyFont="1" applyBorder="1" applyAlignment="1">
      <alignment vertical="center" wrapText="1"/>
    </xf>
    <xf numFmtId="0" fontId="5" fillId="0" borderId="5" xfId="0" applyFont="1" applyBorder="1" applyAlignment="1">
      <alignment wrapText="1"/>
    </xf>
    <xf numFmtId="0" fontId="0" fillId="0" borderId="6" xfId="0" applyBorder="1" applyAlignment="1"/>
    <xf numFmtId="0" fontId="9" fillId="0" borderId="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5"/>
  <sheetViews>
    <sheetView tabSelected="1" zoomScale="80" zoomScaleNormal="80" workbookViewId="0">
      <selection activeCell="A3" sqref="A3"/>
    </sheetView>
  </sheetViews>
  <sheetFormatPr defaultColWidth="9.21875" defaultRowHeight="13.8"/>
  <cols>
    <col min="1" max="1" width="23" style="3" customWidth="1"/>
    <col min="2" max="2" width="73.88671875" style="7" customWidth="1"/>
    <col min="3" max="3" width="15.21875" style="36" customWidth="1"/>
    <col min="4" max="4" width="16.44140625" style="36" customWidth="1"/>
    <col min="5" max="5" width="16.5546875" style="36" customWidth="1"/>
    <col min="6" max="6" width="14.5546875" style="3" customWidth="1"/>
    <col min="7" max="7" width="14.44140625" style="3" customWidth="1"/>
    <col min="8" max="8" width="16.77734375" style="3" customWidth="1"/>
    <col min="9" max="16384" width="9.21875" style="3"/>
  </cols>
  <sheetData>
    <row r="1" spans="1:6" ht="19.8" customHeight="1">
      <c r="A1" s="38" t="s">
        <v>59</v>
      </c>
      <c r="B1" s="39"/>
      <c r="C1" s="39"/>
      <c r="D1" s="39"/>
      <c r="E1" s="40"/>
    </row>
    <row r="2" spans="1:6" ht="18.600000000000001" customHeight="1">
      <c r="A2" s="39"/>
      <c r="B2" s="39"/>
      <c r="C2" s="39"/>
      <c r="D2" s="39"/>
      <c r="E2" s="40"/>
    </row>
    <row r="3" spans="1:6">
      <c r="A3" s="1"/>
      <c r="B3" s="8"/>
      <c r="C3" s="26"/>
      <c r="D3" s="26"/>
      <c r="E3" s="26"/>
    </row>
    <row r="4" spans="1:6" ht="37.950000000000003" customHeight="1">
      <c r="A4" s="47" t="s">
        <v>49</v>
      </c>
      <c r="B4" s="48"/>
      <c r="C4" s="48"/>
      <c r="D4" s="48"/>
      <c r="E4" s="48"/>
    </row>
    <row r="5" spans="1:6" ht="15" customHeight="1">
      <c r="A5" s="49" t="s">
        <v>0</v>
      </c>
      <c r="B5" s="49" t="s">
        <v>5</v>
      </c>
      <c r="C5" s="12" t="s">
        <v>1</v>
      </c>
      <c r="D5" s="12" t="s">
        <v>1</v>
      </c>
      <c r="E5" s="12" t="s">
        <v>1</v>
      </c>
      <c r="F5" s="4"/>
    </row>
    <row r="6" spans="1:6">
      <c r="A6" s="50"/>
      <c r="B6" s="51"/>
      <c r="C6" s="13" t="s">
        <v>7</v>
      </c>
      <c r="D6" s="13" t="s">
        <v>28</v>
      </c>
      <c r="E6" s="13" t="s">
        <v>50</v>
      </c>
      <c r="F6" s="5"/>
    </row>
    <row r="7" spans="1:6" ht="15.6">
      <c r="A7" s="45" t="s">
        <v>4</v>
      </c>
      <c r="B7" s="46"/>
      <c r="C7" s="27">
        <f>C8+C26</f>
        <v>113201651.56</v>
      </c>
      <c r="D7" s="27">
        <f>D8+D26</f>
        <v>105681544</v>
      </c>
      <c r="E7" s="27">
        <f>E8+E26</f>
        <v>105681544</v>
      </c>
      <c r="F7" s="5"/>
    </row>
    <row r="8" spans="1:6" ht="15.6">
      <c r="A8" s="41" t="s">
        <v>3</v>
      </c>
      <c r="B8" s="42"/>
      <c r="C8" s="27">
        <f>(C9+C10+C11+C12+C13+C14+C15+C17+C18+C19+C20+C21+C22+C23+C24+C25)+C16</f>
        <v>70450000</v>
      </c>
      <c r="D8" s="27">
        <f>(D9+D10+D11+D13+D14+D15+D17+D18+D19+D20+D21+D22+D23+D24+D25)+D16</f>
        <v>70000000</v>
      </c>
      <c r="E8" s="27">
        <v>70000000</v>
      </c>
      <c r="F8" s="6"/>
    </row>
    <row r="9" spans="1:6" ht="65.55" customHeight="1">
      <c r="A9" s="9" t="s">
        <v>9</v>
      </c>
      <c r="B9" s="10" t="s">
        <v>10</v>
      </c>
      <c r="C9" s="28">
        <v>32000000</v>
      </c>
      <c r="D9" s="28">
        <v>33000000</v>
      </c>
      <c r="E9" s="28">
        <v>33000000</v>
      </c>
    </row>
    <row r="10" spans="1:6" ht="100.05" customHeight="1">
      <c r="A10" s="9" t="s">
        <v>11</v>
      </c>
      <c r="B10" s="11" t="s">
        <v>12</v>
      </c>
      <c r="C10" s="28">
        <v>600000</v>
      </c>
      <c r="D10" s="28">
        <v>600000</v>
      </c>
      <c r="E10" s="28">
        <v>600000</v>
      </c>
    </row>
    <row r="11" spans="1:6" ht="46.8">
      <c r="A11" s="9" t="s">
        <v>13</v>
      </c>
      <c r="B11" s="10" t="s">
        <v>14</v>
      </c>
      <c r="C11" s="28">
        <v>250000</v>
      </c>
      <c r="D11" s="28">
        <v>250000</v>
      </c>
      <c r="E11" s="28">
        <v>250000</v>
      </c>
    </row>
    <row r="12" spans="1:6" ht="62.4">
      <c r="A12" s="9" t="s">
        <v>57</v>
      </c>
      <c r="B12" s="10" t="s">
        <v>58</v>
      </c>
      <c r="C12" s="28">
        <f>1000000+450000</f>
        <v>1450000</v>
      </c>
      <c r="D12" s="28">
        <v>0</v>
      </c>
      <c r="E12" s="28">
        <v>0</v>
      </c>
    </row>
    <row r="13" spans="1:6" ht="64.05" customHeight="1">
      <c r="A13" s="9" t="s">
        <v>15</v>
      </c>
      <c r="B13" s="10" t="s">
        <v>16</v>
      </c>
      <c r="C13" s="29">
        <v>270000</v>
      </c>
      <c r="D13" s="29">
        <v>270000</v>
      </c>
      <c r="E13" s="29">
        <v>270000</v>
      </c>
    </row>
    <row r="14" spans="1:6" ht="79.05" customHeight="1">
      <c r="A14" s="9" t="s">
        <v>17</v>
      </c>
      <c r="B14" s="11" t="s">
        <v>18</v>
      </c>
      <c r="C14" s="29">
        <v>2000</v>
      </c>
      <c r="D14" s="29">
        <v>2000</v>
      </c>
      <c r="E14" s="29">
        <v>2000</v>
      </c>
    </row>
    <row r="15" spans="1:6" ht="67.5" customHeight="1">
      <c r="A15" s="9" t="s">
        <v>19</v>
      </c>
      <c r="B15" s="10" t="s">
        <v>20</v>
      </c>
      <c r="C15" s="29">
        <v>360000</v>
      </c>
      <c r="D15" s="29">
        <v>360000</v>
      </c>
      <c r="E15" s="29">
        <v>360000</v>
      </c>
    </row>
    <row r="16" spans="1:6" ht="66" customHeight="1">
      <c r="A16" s="9" t="s">
        <v>21</v>
      </c>
      <c r="B16" s="10" t="s">
        <v>22</v>
      </c>
      <c r="C16" s="29">
        <v>-39000</v>
      </c>
      <c r="D16" s="29">
        <v>-39000</v>
      </c>
      <c r="E16" s="29">
        <v>-39000</v>
      </c>
    </row>
    <row r="17" spans="1:5" ht="15.6">
      <c r="A17" s="9" t="s">
        <v>37</v>
      </c>
      <c r="B17" s="10" t="s">
        <v>2</v>
      </c>
      <c r="C17" s="28">
        <v>250000</v>
      </c>
      <c r="D17" s="28">
        <v>250000</v>
      </c>
      <c r="E17" s="28">
        <v>250000</v>
      </c>
    </row>
    <row r="18" spans="1:5" ht="46.8">
      <c r="A18" s="9" t="s">
        <v>35</v>
      </c>
      <c r="B18" s="10" t="s">
        <v>23</v>
      </c>
      <c r="C18" s="28">
        <v>4000000</v>
      </c>
      <c r="D18" s="28">
        <v>4000000</v>
      </c>
      <c r="E18" s="28">
        <v>4000000</v>
      </c>
    </row>
    <row r="19" spans="1:5" ht="34.049999999999997" customHeight="1">
      <c r="A19" s="9" t="s">
        <v>34</v>
      </c>
      <c r="B19" s="10" t="s">
        <v>24</v>
      </c>
      <c r="C19" s="28">
        <v>11500000</v>
      </c>
      <c r="D19" s="28">
        <v>11500000</v>
      </c>
      <c r="E19" s="28">
        <v>11500000</v>
      </c>
    </row>
    <row r="20" spans="1:5" ht="36.450000000000003" customHeight="1">
      <c r="A20" s="9" t="s">
        <v>33</v>
      </c>
      <c r="B20" s="10" t="s">
        <v>25</v>
      </c>
      <c r="C20" s="28">
        <v>10792012.5</v>
      </c>
      <c r="D20" s="28">
        <v>11000000</v>
      </c>
      <c r="E20" s="28">
        <v>11000000</v>
      </c>
    </row>
    <row r="21" spans="1:5" ht="69.45" customHeight="1">
      <c r="A21" s="9" t="s">
        <v>32</v>
      </c>
      <c r="B21" s="11" t="s">
        <v>26</v>
      </c>
      <c r="C21" s="28">
        <v>6600000</v>
      </c>
      <c r="D21" s="28">
        <v>6600000</v>
      </c>
      <c r="E21" s="28">
        <v>6600000</v>
      </c>
    </row>
    <row r="22" spans="1:5" ht="20.399999999999999" customHeight="1">
      <c r="A22" s="9" t="s">
        <v>40</v>
      </c>
      <c r="B22" s="10" t="s">
        <v>43</v>
      </c>
      <c r="C22" s="28">
        <v>7987.5</v>
      </c>
      <c r="D22" s="28">
        <v>0</v>
      </c>
      <c r="E22" s="28">
        <v>0</v>
      </c>
    </row>
    <row r="23" spans="1:5" ht="46.8">
      <c r="A23" s="22" t="s">
        <v>31</v>
      </c>
      <c r="B23" s="23" t="s">
        <v>27</v>
      </c>
      <c r="C23" s="30">
        <v>2207000</v>
      </c>
      <c r="D23" s="30">
        <v>2207000</v>
      </c>
      <c r="E23" s="30">
        <v>2207000</v>
      </c>
    </row>
    <row r="24" spans="1:5" ht="51" customHeight="1">
      <c r="A24" s="22" t="s">
        <v>46</v>
      </c>
      <c r="B24" s="23" t="s">
        <v>47</v>
      </c>
      <c r="C24" s="30">
        <v>0</v>
      </c>
      <c r="D24" s="30">
        <v>0</v>
      </c>
      <c r="E24" s="30">
        <v>0</v>
      </c>
    </row>
    <row r="25" spans="1:5" ht="48.6" customHeight="1">
      <c r="A25" s="22" t="s">
        <v>41</v>
      </c>
      <c r="B25" s="24" t="s">
        <v>44</v>
      </c>
      <c r="C25" s="30">
        <v>200000</v>
      </c>
      <c r="D25" s="30">
        <v>0</v>
      </c>
      <c r="E25" s="30">
        <v>0</v>
      </c>
    </row>
    <row r="26" spans="1:5" ht="15" customHeight="1">
      <c r="A26" s="43" t="s">
        <v>48</v>
      </c>
      <c r="B26" s="44"/>
      <c r="C26" s="37">
        <f>C27+C28+C29+C30+C31+C32+C33</f>
        <v>42751651.560000002</v>
      </c>
      <c r="D26" s="31">
        <f>D27+D28+D29+D30+D31+D33</f>
        <v>35681544</v>
      </c>
      <c r="E26" s="31">
        <f>E27+E28+E29+E30+E31+E33</f>
        <v>35681544</v>
      </c>
    </row>
    <row r="27" spans="1:5" ht="31.2" hidden="1">
      <c r="A27" s="25" t="s">
        <v>42</v>
      </c>
      <c r="B27" s="23" t="s">
        <v>45</v>
      </c>
      <c r="C27" s="34">
        <v>0</v>
      </c>
      <c r="D27" s="30">
        <v>0</v>
      </c>
      <c r="E27" s="30">
        <v>0</v>
      </c>
    </row>
    <row r="28" spans="1:5" ht="21" customHeight="1">
      <c r="A28" s="21" t="s">
        <v>39</v>
      </c>
      <c r="B28" s="11" t="s">
        <v>38</v>
      </c>
      <c r="C28" s="29">
        <v>63909.59</v>
      </c>
      <c r="D28" s="32">
        <v>0</v>
      </c>
      <c r="E28" s="28">
        <v>0</v>
      </c>
    </row>
    <row r="29" spans="1:5" ht="33.450000000000003" customHeight="1">
      <c r="A29" s="20" t="s">
        <v>29</v>
      </c>
      <c r="B29" s="19" t="s">
        <v>54</v>
      </c>
      <c r="C29" s="33">
        <v>11691900</v>
      </c>
      <c r="D29" s="33">
        <v>11533300</v>
      </c>
      <c r="E29" s="33">
        <v>11533300</v>
      </c>
    </row>
    <row r="30" spans="1:5" ht="36.6" customHeight="1">
      <c r="A30" s="20" t="s">
        <v>29</v>
      </c>
      <c r="B30" s="19" t="s">
        <v>51</v>
      </c>
      <c r="C30" s="33">
        <f>26757693.36+1600000+72511.8</f>
        <v>28430205.16</v>
      </c>
      <c r="D30" s="33">
        <v>21611248</v>
      </c>
      <c r="E30" s="33">
        <v>21611248</v>
      </c>
    </row>
    <row r="31" spans="1:5" s="18" customFormat="1" ht="31.2">
      <c r="A31" s="16" t="s">
        <v>36</v>
      </c>
      <c r="B31" s="14" t="s">
        <v>52</v>
      </c>
      <c r="C31" s="29">
        <v>2431592</v>
      </c>
      <c r="D31" s="29">
        <v>2431592</v>
      </c>
      <c r="E31" s="29">
        <v>2431592</v>
      </c>
    </row>
    <row r="32" spans="1:5" s="18" customFormat="1" ht="46.8">
      <c r="A32" s="16" t="s">
        <v>55</v>
      </c>
      <c r="B32" s="14" t="s">
        <v>56</v>
      </c>
      <c r="C32" s="29">
        <v>17337.810000000001</v>
      </c>
      <c r="D32" s="29">
        <v>0</v>
      </c>
      <c r="E32" s="29">
        <v>0</v>
      </c>
    </row>
    <row r="33" spans="1:5" s="18" customFormat="1" ht="31.2">
      <c r="A33" s="17" t="s">
        <v>30</v>
      </c>
      <c r="B33" s="15" t="s">
        <v>53</v>
      </c>
      <c r="C33" s="34">
        <v>116707</v>
      </c>
      <c r="D33" s="34">
        <v>105404</v>
      </c>
      <c r="E33" s="34">
        <v>105404</v>
      </c>
    </row>
    <row r="35" spans="1:5">
      <c r="C35" s="35"/>
    </row>
  </sheetData>
  <mergeCells count="7">
    <mergeCell ref="A1:E2"/>
    <mergeCell ref="A8:B8"/>
    <mergeCell ref="A26:B26"/>
    <mergeCell ref="A7:B7"/>
    <mergeCell ref="A4:E4"/>
    <mergeCell ref="A5:A6"/>
    <mergeCell ref="B5:B6"/>
  </mergeCells>
  <phoneticPr fontId="0" type="noConversion"/>
  <pageMargins left="0.70866141732283472" right="0.31496062992125984" top="0.55118110236220474" bottom="0.35433070866141736" header="0.31496062992125984" footer="0.31496062992125984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E5"/>
  <sheetViews>
    <sheetView workbookViewId="0">
      <selection sqref="A1:E3"/>
    </sheetView>
  </sheetViews>
  <sheetFormatPr defaultRowHeight="13.2"/>
  <sheetData>
    <row r="1" spans="1:5" s="3" customFormat="1" ht="13.8">
      <c r="A1" s="38" t="s">
        <v>6</v>
      </c>
      <c r="B1" s="39"/>
      <c r="C1" s="39"/>
      <c r="D1" s="39"/>
      <c r="E1" s="52"/>
    </row>
    <row r="2" spans="1:5" s="3" customFormat="1" ht="13.8">
      <c r="A2" s="39"/>
      <c r="B2" s="39"/>
      <c r="C2" s="39"/>
      <c r="D2" s="39"/>
      <c r="E2" s="52"/>
    </row>
    <row r="3" spans="1:5" s="3" customFormat="1" ht="13.8">
      <c r="A3" s="39"/>
      <c r="B3" s="39"/>
      <c r="C3" s="39"/>
      <c r="D3" s="39"/>
      <c r="E3" s="52"/>
    </row>
    <row r="4" spans="1:5" s="3" customFormat="1" ht="13.8">
      <c r="A4" s="1"/>
      <c r="B4" s="8"/>
      <c r="C4" s="2"/>
      <c r="D4" s="2"/>
      <c r="E4" s="2"/>
    </row>
    <row r="5" spans="1:5" s="3" customFormat="1" ht="48" customHeight="1">
      <c r="A5" s="47" t="s">
        <v>8</v>
      </c>
      <c r="B5" s="48"/>
      <c r="C5" s="48"/>
      <c r="D5" s="48"/>
      <c r="E5" s="48"/>
    </row>
  </sheetData>
  <mergeCells count="2">
    <mergeCell ref="A5:E5"/>
    <mergeCell ref="A1:E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№4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</cp:lastModifiedBy>
  <cp:lastPrinted>2021-09-24T01:52:58Z</cp:lastPrinted>
  <dcterms:created xsi:type="dcterms:W3CDTF">1996-10-08T23:32:33Z</dcterms:created>
  <dcterms:modified xsi:type="dcterms:W3CDTF">2021-10-26T01:38:10Z</dcterms:modified>
</cp:coreProperties>
</file>